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0"/>
  <workbookPr defaultThemeVersion="166925"/>
  <xr:revisionPtr revIDLastSave="1124" documentId="11_5CE7A77AB2ED654B4D28A8D227C0B93B74C707EB" xr6:coauthVersionLast="47" xr6:coauthVersionMax="47" xr10:uidLastSave="{B360A0A0-C73D-45D3-8A21-E4899888DFCB}"/>
  <bookViews>
    <workbookView xWindow="240" yWindow="105" windowWidth="14805" windowHeight="8010" xr2:uid="{00000000-000D-0000-FFFF-FFFF00000000}"/>
  </bookViews>
  <sheets>
    <sheet name="Oppstilling av fysisk arkiv" sheetId="1" r:id="rId1"/>
  </sheets>
  <definedNames>
    <definedName name="_xlnm._FilterDatabase" localSheetId="0" hidden="1">'Oppstilling av fysisk arkiv'!$A$1:$K$59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1" l="1"/>
  <c r="A60" i="1"/>
</calcChain>
</file>

<file path=xl/sharedStrings.xml><?xml version="1.0" encoding="utf-8"?>
<sst xmlns="http://schemas.openxmlformats.org/spreadsheetml/2006/main" count="525" uniqueCount="176">
  <si>
    <t>HM periode</t>
  </si>
  <si>
    <t>Periode</t>
  </si>
  <si>
    <r>
      <t>Plassering</t>
    </r>
    <r>
      <rPr>
        <sz val="14"/>
        <color rgb="FF000000"/>
        <rFont val="Calibri"/>
      </rPr>
      <t> </t>
    </r>
  </si>
  <si>
    <r>
      <t>Arkivskaper</t>
    </r>
    <r>
      <rPr>
        <sz val="14"/>
        <rFont val="Calibri"/>
        <charset val="1"/>
      </rPr>
      <t> </t>
    </r>
  </si>
  <si>
    <r>
      <t>Serienavn</t>
    </r>
    <r>
      <rPr>
        <sz val="14"/>
        <rFont val="Calibri"/>
        <charset val="1"/>
      </rPr>
      <t> </t>
    </r>
  </si>
  <si>
    <t>Allment arkivskjema</t>
  </si>
  <si>
    <t>Bk</t>
  </si>
  <si>
    <r>
      <t>Hm</t>
    </r>
    <r>
      <rPr>
        <sz val="14"/>
        <rFont val="Calibri"/>
        <charset val="1"/>
      </rPr>
      <t> </t>
    </r>
  </si>
  <si>
    <t>Kommentar</t>
  </si>
  <si>
    <r>
      <t>Ytterår</t>
    </r>
    <r>
      <rPr>
        <sz val="14"/>
        <rFont val="Calibri"/>
        <charset val="1"/>
      </rPr>
      <t> </t>
    </r>
  </si>
  <si>
    <r>
      <t>Progresjon</t>
    </r>
    <r>
      <rPr>
        <sz val="14"/>
        <rFont val="Calibri"/>
        <charset val="1"/>
      </rPr>
      <t> </t>
    </r>
  </si>
  <si>
    <t>Inneholder serie arkiv hentet fra ulike perioder JA + HVILKE eller NEI?</t>
  </si>
  <si>
    <t>1986 – 1996</t>
  </si>
  <si>
    <t>Reol 1 </t>
  </si>
  <si>
    <t>SFT </t>
  </si>
  <si>
    <t>Kopibøker </t>
  </si>
  <si>
    <t>B – Kopibøker</t>
  </si>
  <si>
    <t>B</t>
  </si>
  <si>
    <t>Innbundet og godt merket. Kun registreres og etiketteres</t>
  </si>
  <si>
    <t>1984 - 1997</t>
  </si>
  <si>
    <t>Nei</t>
  </si>
  <si>
    <t>Reol 1</t>
  </si>
  <si>
    <t>PT </t>
  </si>
  <si>
    <t>Løpende journal </t>
  </si>
  <si>
    <t>C – Journaler og andre overgripende registre</t>
  </si>
  <si>
    <t>1985 - 1997 </t>
  </si>
  <si>
    <t>Reol 2 </t>
  </si>
  <si>
    <t>Serie C-Saksarkiv. Arkivdel Sentralarkiv 135,2 hm totalt </t>
  </si>
  <si>
    <t>D – Saks- og korrespondansearkiv etter organets hovedsystem</t>
  </si>
  <si>
    <t>B/K</t>
  </si>
  <si>
    <t>Periodisert, sakarkiv fra 000-899, med saksnr. påført utenpå arkivboksene. (her er det deler av arkivet som kan kasseres)</t>
  </si>
  <si>
    <t>1986 - 1996 </t>
  </si>
  <si>
    <t>Reol 3 </t>
  </si>
  <si>
    <t>Serie C-Saksarkiv. Arkivdel Sentralarkiv </t>
  </si>
  <si>
    <t>Periodisert, sakarkiv fra 000-899, med saksnr. påført utenpå arkivboksene</t>
  </si>
  <si>
    <t>Reol 4 </t>
  </si>
  <si>
    <t>Reol 5 </t>
  </si>
  <si>
    <t>B/k</t>
  </si>
  <si>
    <t>Serie C-Saksarkiv. Arkivdel Autorisasjoner (for installører for kabel TV) </t>
  </si>
  <si>
    <t>F–O – Spesialserier innenfor hver enkelt arkivskapers fagområde</t>
  </si>
  <si>
    <t>Periodisert, fagserie med arkivkodene 612-614, med autorisasjonsnr. 0001-4313, 5 bokser sortert alfabetisk til slutt påført utenpå arkivboksene</t>
  </si>
  <si>
    <t>Reol 6 </t>
  </si>
  <si>
    <t>Serie C-Saksarkiv. Arkivdel Installatører kabel TV </t>
  </si>
  <si>
    <t>Periodisert, sortert etter autorisasjonsnr. deretter alfabetisk</t>
  </si>
  <si>
    <t>Serie C-Saksarkiv. Arkivdel Kabel TV-nett </t>
  </si>
  <si>
    <t>Periodisert, sortert etter nettnr. noe etter alfabet</t>
  </si>
  <si>
    <t>Reol 7 </t>
  </si>
  <si>
    <t>B7K</t>
  </si>
  <si>
    <t>Sortert etter nettnr.</t>
  </si>
  <si>
    <t>Serie C-Sakarkiv. Arkivdel Frekvenskonsesjoner PMR </t>
  </si>
  <si>
    <t>Alfabetisert innenfor hvert år, PMR utgått</t>
  </si>
  <si>
    <t>Ja, f.eks 1965 i Utåtte pmr</t>
  </si>
  <si>
    <t>Serie C-Sakarkiv. Arkivdel Frekvenskonsesjoner egen journalføring </t>
  </si>
  <si>
    <t>Sortert etter sted, tema, diverse</t>
  </si>
  <si>
    <t>Ja, fra 1953 i boks f.eks 52 (boks 52-66, merket diverse) men er de i elektronisk journal?</t>
  </si>
  <si>
    <t>Serie C-Sakarkiv. Arkivdel Laboratoriet Comlab </t>
  </si>
  <si>
    <t>Sortert etter saksnr. og arkivkode (noe rotete)</t>
  </si>
  <si>
    <t>Nei, men er de i elektronisk journal?</t>
  </si>
  <si>
    <t>Reol 8 </t>
  </si>
  <si>
    <t>1996 – 2001</t>
  </si>
  <si>
    <t>Årsrapporter</t>
  </si>
  <si>
    <t>X – Egenproduserte trykksaker</t>
  </si>
  <si>
    <t>1997 </t>
  </si>
  <si>
    <t>Reol 10 </t>
  </si>
  <si>
    <t>Serie C-Sakarkiv. Arkivdel Sentralarkiv</t>
  </si>
  <si>
    <t>Sakarkiv fra 000-799, med saksnr. påført utenpå arkivboksene</t>
  </si>
  <si>
    <t>1996 - 2001 </t>
  </si>
  <si>
    <t>Serie C-Sakarkiv. Arkivdel Kabel TV-nett</t>
  </si>
  <si>
    <t>Reol 11</t>
  </si>
  <si>
    <t>Serie C-Sakarkiv. Arkivdel Frekvenskonsesjoner</t>
  </si>
  <si>
    <t>Sortert etter tema, alfabetisk og arkivkode. Godt merket</t>
  </si>
  <si>
    <t>Ja, inkluderer eldre materiale, skal sjekkeDe 11 hm inkluderer to forskjellige serier (inkluderer 8 hm Utgåtte)</t>
  </si>
  <si>
    <t>Serie C-Sakarkiv. Arkivdel Frekvenskonsesjoner radioamatør</t>
  </si>
  <si>
    <t>Sortert alfabetisk, arkivkode</t>
  </si>
  <si>
    <t>Serie C-Sakarkiv. Arkivdel Frekvenskonsesjoner egen journalføring</t>
  </si>
  <si>
    <t>Ja, ytterår 1939 til...? merking på boksene samsvarer ikke med innhold. justisdep, politi og fengsel</t>
  </si>
  <si>
    <t>Serie C-Sakarkiv. Arkivdel Laboratoriet Comlab</t>
  </si>
  <si>
    <t>Sortert etter saksnr. og arkivkode</t>
  </si>
  <si>
    <t>1996- 2001 </t>
  </si>
  <si>
    <t>Reol 12 </t>
  </si>
  <si>
    <t>Sakarkiv fra 000-799, med saksnr. påført utenpå arkivboksene</t>
  </si>
  <si>
    <t>Reol 9 </t>
  </si>
  <si>
    <t>2001 – 2007</t>
  </si>
  <si>
    <t>1997 - 2005 </t>
  </si>
  <si>
    <t>Reol 12</t>
  </si>
  <si>
    <t>Serie C-Sakarkiv. Arkivdel Personalmapper, sluttet </t>
  </si>
  <si>
    <t>P – Personalforvaltning</t>
  </si>
  <si>
    <t>Alfabetisert</t>
  </si>
  <si>
    <t>2001 - 2005 </t>
  </si>
  <si>
    <t>Ja, fra ansettelsestidspkt</t>
  </si>
  <si>
    <t>Serie C-Sakarkiv. Arkivdel Frekvenskonsesjoner PMR utgåtte </t>
  </si>
  <si>
    <t>2001 - 2007 </t>
  </si>
  <si>
    <t>Ja, f.eks 1973 -boks 12</t>
  </si>
  <si>
    <t>Serie C-Sakarkiv. Arkivdel Autorisasjoner utgåtte </t>
  </si>
  <si>
    <t>Sortert etter autorisasjonsnr. siste bokser alfabetisert</t>
  </si>
  <si>
    <t>Ja, f.eks 1997 (kopier?)boks18 og 1998 boks 30, og 1996 boks 62</t>
  </si>
  <si>
    <t>Reol 13 </t>
  </si>
  <si>
    <t>Serie C-Sakarkiv. Arkivdel Sentralarkiv </t>
  </si>
  <si>
    <t>Sakarkiv fra 000-999, med saksnr. påført utenpå arkivboksene</t>
  </si>
  <si>
    <t>Løse dokumenter i saksomslag som må inkorporeres i raden over</t>
  </si>
  <si>
    <t>Reol 14 </t>
  </si>
  <si>
    <t>Sakarkiv fra 000-999, med saksnr. påført utenpå arkivboksene</t>
  </si>
  <si>
    <t>Reol 15 </t>
  </si>
  <si>
    <t>Serie C-Sakarkiv. Arkivdel Autorisasjoner </t>
  </si>
  <si>
    <t>Sortert etter autorisasjonsnr.</t>
  </si>
  <si>
    <t>Ja, saksomslag fra 1998</t>
  </si>
  <si>
    <t>Løse dokumenter i saksomslag som må inkorporeres i raden over</t>
  </si>
  <si>
    <t>Alfabetisert (innenfor hvert år?)</t>
  </si>
  <si>
    <t>Ja, f.eks 1959 i boks 25</t>
  </si>
  <si>
    <t>Reol 16 </t>
  </si>
  <si>
    <t xml:space="preserve">Ja, se over, boks 274 milertidige 0,7 hm, 1968, 4 hm utgått, </t>
  </si>
  <si>
    <t>Serie C-Sakarkiv. Arkivdel Frekvenskonsesjoner radiolinje </t>
  </si>
  <si>
    <t>noe fra 2000, 1999, 1997</t>
  </si>
  <si>
    <t>Serie C-Sakarkiv. Arkivdel Frekvenskonsesjoner diverse </t>
  </si>
  <si>
    <t>Ordnet etter sted/alfabetisk, ingen arkivkode</t>
  </si>
  <si>
    <t>noe fra 1993, 1969</t>
  </si>
  <si>
    <t>Serie C-Sakarkiv. Arkivdel Frekvenskonsesjoner maritime, aeromobile nett </t>
  </si>
  <si>
    <t>Alfabetisert, ingen arkivkode</t>
  </si>
  <si>
    <t>noe fra 1957 (UHF/AHF)</t>
  </si>
  <si>
    <t>Ukjent</t>
  </si>
  <si>
    <t>Reol 17 </t>
  </si>
  <si>
    <t>?</t>
  </si>
  <si>
    <t>Uordnet arkivmateriale. Må gås gjennom, muligens inkorporering i andre serier</t>
  </si>
  <si>
    <t>Må gås gjennom, muligens inkorporering inn i andre serier</t>
  </si>
  <si>
    <t> </t>
  </si>
  <si>
    <t>Arkivskap </t>
  </si>
  <si>
    <t>Usett arkivmateriale. Gradert materiale i låste arkivskap </t>
  </si>
  <si>
    <t>Gradert materiale i låste arkivskap</t>
  </si>
  <si>
    <t>Pappesker </t>
  </si>
  <si>
    <t>LN-arkiv. Konsesjoner for luftfartøy, arkivkode 547.1 </t>
  </si>
  <si>
    <t>Konsesjoner for luftfartøy, arkivkode 547,1</t>
  </si>
  <si>
    <t>Fra 1990-tallet frem til 2000- tallet </t>
  </si>
  <si>
    <t>Diverse. Må sorteres </t>
  </si>
  <si>
    <t>Må sorteres</t>
  </si>
  <si>
    <t>Pappeske </t>
  </si>
  <si>
    <t>Totalforsvarets sambandsnemnd (Teledirektoratet) </t>
  </si>
  <si>
    <t>Trolig tilvekst til det avleverte arkivet S-4735 Totalforsvarets sambandsnemnd </t>
  </si>
  <si>
    <t>Merket konfidensielt. Trolig tilvekst til det avleverte arkivet S-4735 Totalforsvarets sambandsnemnd</t>
  </si>
  <si>
    <t>Fra ca. 1950-tallet </t>
  </si>
  <si>
    <t>Permer (ligger på et bord)</t>
  </si>
  <si>
    <t>Umerkede ringpermer</t>
  </si>
  <si>
    <t>Diverse måleskjemaer, søknader om konsesjoner m.m. </t>
  </si>
  <si>
    <t>C – Journaler og andre overgripende registre/
F–O – Spesialserier innenfor hver enkelt arkivskapers fagområde</t>
  </si>
  <si>
    <t>Diverse måleskjemaer, søknader om konsesjoner m.m.</t>
  </si>
  <si>
    <t>Fra 1980-tallet </t>
  </si>
  <si>
    <t>Reol 0 </t>
  </si>
  <si>
    <t>Byggprosjekt, flytteprosess Oslo-Lillesand </t>
  </si>
  <si>
    <t>Y – Andre utskilte arkivdeler, diverse</t>
  </si>
  <si>
    <t>Byggprosjekt, flytteprosess Oslo-Lillesand</t>
  </si>
  <si>
    <t>2000-tallet </t>
  </si>
  <si>
    <t>Tilbydere telepriser m.m. </t>
  </si>
  <si>
    <t>Tilbydere telepriser m.m.</t>
  </si>
  <si>
    <t>Serie A-Stabsmøteprotokoll</t>
  </si>
  <si>
    <t>A – Møtebøker, referatprotokoller, forhandlingsprotokoller o.l.</t>
  </si>
  <si>
    <t>Sortert etter årstall</t>
  </si>
  <si>
    <t>1986 - 2006 </t>
  </si>
  <si>
    <t>Serie B-journaler </t>
  </si>
  <si>
    <t>1987 - 1988 </t>
  </si>
  <si>
    <t>Serie E-Kabelnettkontrollen/Kabelnettkontrollrådet </t>
  </si>
  <si>
    <t>Usortert/sortert etter saksnr.</t>
  </si>
  <si>
    <t>1985 - 1987 </t>
  </si>
  <si>
    <t>Serie F-TRSTI </t>
  </si>
  <si>
    <t>Møteinnkallinger, referater m.m.</t>
  </si>
  <si>
    <t>1985 - 2004 </t>
  </si>
  <si>
    <t>Serie V-Fagsystemer </t>
  </si>
  <si>
    <t>1986 - 2007 </t>
  </si>
  <si>
    <t>Serie X-Egenprodusert materiale </t>
  </si>
  <si>
    <t>Innhold påført hver arkivboks</t>
  </si>
  <si>
    <t>Radioamatører, lisensprøver m.m. </t>
  </si>
  <si>
    <t>Diverse sortert på navn</t>
  </si>
  <si>
    <t>1990 - 2000 </t>
  </si>
  <si>
    <t>Ja</t>
  </si>
  <si>
    <t>STF/PT </t>
  </si>
  <si>
    <t>Møteprotokoller </t>
  </si>
  <si>
    <t>Tilhørte Jan Graff. Avdelings-direktør i PT</t>
  </si>
  <si>
    <t>1997 - 2006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</si>
</sst>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2"/>
      <name val="Calibri"/>
      <charset val="1"/>
    </font>
    <font>
      <sz val="11"/>
      <color rgb="FF000000"/>
      <name val="Calibri"/>
      <charset val="1"/>
    </font>
    <font>
      <b/>
      <sz val="20"/>
      <color theme="1"/>
      <name val="Calibri"/>
      <family val="2"/>
      <scheme val="minor"/>
    </font>
    <font>
      <sz val="11"/>
      <name val="Calibri"/>
      <charset val="1"/>
    </font>
    <font>
      <b/>
      <sz val="2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charset val="1"/>
    </font>
    <font>
      <b/>
      <sz val="14"/>
      <color rgb="FF000000"/>
      <name val="Calibri"/>
    </font>
    <font>
      <sz val="14"/>
      <color rgb="FF000000"/>
      <name val="Calibri"/>
    </font>
    <font>
      <sz val="14"/>
      <name val="Calibri"/>
      <charset val="1"/>
    </font>
    <font>
      <strike/>
      <sz val="14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2" xfId="0" applyFill="1" applyBorder="1"/>
    <xf numFmtId="0" fontId="0" fillId="4" borderId="3" xfId="0" applyFill="1" applyBorder="1"/>
    <xf numFmtId="0" fontId="0" fillId="5" borderId="2" xfId="0" applyFill="1" applyBorder="1"/>
    <xf numFmtId="0" fontId="0" fillId="2" borderId="2" xfId="0" applyFill="1" applyBorder="1" applyAlignment="1">
      <alignment wrapText="1"/>
    </xf>
    <xf numFmtId="0" fontId="0" fillId="0" borderId="0" xfId="0" applyAlignment="1">
      <alignment wrapText="1"/>
    </xf>
    <xf numFmtId="0" fontId="0" fillId="6" borderId="2" xfId="0" applyFill="1" applyBorder="1"/>
    <xf numFmtId="0" fontId="0" fillId="5" borderId="3" xfId="0" applyFill="1" applyBorder="1"/>
    <xf numFmtId="2" fontId="0" fillId="0" borderId="0" xfId="0" applyNumberFormat="1" applyAlignment="1">
      <alignment horizontal="right"/>
    </xf>
    <xf numFmtId="2" fontId="5" fillId="6" borderId="2" xfId="0" applyNumberFormat="1" applyFont="1" applyFill="1" applyBorder="1" applyAlignment="1">
      <alignment horizontal="right"/>
    </xf>
    <xf numFmtId="2" fontId="5" fillId="6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wrapText="1" readingOrder="1"/>
    </xf>
    <xf numFmtId="0" fontId="4" fillId="0" borderId="1" xfId="0" applyFont="1" applyBorder="1" applyAlignment="1">
      <alignment wrapText="1" readingOrder="1"/>
    </xf>
    <xf numFmtId="0" fontId="4" fillId="0" borderId="4" xfId="0" applyFont="1" applyBorder="1" applyAlignment="1">
      <alignment wrapText="1" readingOrder="1"/>
    </xf>
    <xf numFmtId="2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2" fontId="4" fillId="0" borderId="1" xfId="0" applyNumberFormat="1" applyFont="1" applyBorder="1" applyAlignment="1">
      <alignment horizontal="right" wrapText="1" readingOrder="1"/>
    </xf>
    <xf numFmtId="0" fontId="2" fillId="0" borderId="1" xfId="0" applyFont="1" applyBorder="1"/>
    <xf numFmtId="0" fontId="1" fillId="0" borderId="2" xfId="0" applyFont="1" applyBorder="1" applyAlignment="1">
      <alignment readingOrder="1"/>
    </xf>
    <xf numFmtId="0" fontId="2" fillId="0" borderId="2" xfId="0" applyFont="1" applyBorder="1"/>
    <xf numFmtId="0" fontId="4" fillId="0" borderId="5" xfId="0" applyFont="1" applyBorder="1" applyAlignment="1">
      <alignment readingOrder="1"/>
    </xf>
    <xf numFmtId="0" fontId="4" fillId="0" borderId="6" xfId="0" applyFont="1" applyBorder="1" applyAlignment="1">
      <alignment readingOrder="1"/>
    </xf>
    <xf numFmtId="2" fontId="4" fillId="0" borderId="5" xfId="0" applyNumberFormat="1" applyFont="1" applyBorder="1" applyAlignment="1">
      <alignment horizontal="right" readingOrder="1"/>
    </xf>
    <xf numFmtId="0" fontId="2" fillId="0" borderId="5" xfId="0" applyFont="1" applyBorder="1" applyAlignment="1">
      <alignment readingOrder="1"/>
    </xf>
    <xf numFmtId="0" fontId="4" fillId="0" borderId="1" xfId="0" applyFont="1" applyBorder="1" applyAlignment="1">
      <alignment readingOrder="1"/>
    </xf>
    <xf numFmtId="0" fontId="4" fillId="0" borderId="4" xfId="0" applyFont="1" applyBorder="1" applyAlignment="1">
      <alignment readingOrder="1"/>
    </xf>
    <xf numFmtId="2" fontId="4" fillId="0" borderId="1" xfId="0" applyNumberFormat="1" applyFont="1" applyBorder="1" applyAlignment="1">
      <alignment horizontal="right" readingOrder="1"/>
    </xf>
    <xf numFmtId="0" fontId="2" fillId="0" borderId="1" xfId="0" applyFont="1" applyBorder="1" applyAlignment="1">
      <alignment wrapText="1" readingOrder="1"/>
    </xf>
    <xf numFmtId="0" fontId="1" fillId="0" borderId="3" xfId="0" applyFont="1" applyBorder="1" applyAlignment="1">
      <alignment wrapText="1" readingOrder="1"/>
    </xf>
    <xf numFmtId="0" fontId="2" fillId="0" borderId="3" xfId="0" applyFont="1" applyBorder="1"/>
    <xf numFmtId="0" fontId="4" fillId="0" borderId="5" xfId="0" applyFont="1" applyBorder="1" applyAlignment="1">
      <alignment wrapText="1" readingOrder="1"/>
    </xf>
    <xf numFmtId="0" fontId="4" fillId="0" borderId="6" xfId="0" applyFont="1" applyBorder="1" applyAlignment="1">
      <alignment wrapText="1" readingOrder="1"/>
    </xf>
    <xf numFmtId="2" fontId="4" fillId="0" borderId="5" xfId="0" applyNumberFormat="1" applyFont="1" applyBorder="1" applyAlignment="1">
      <alignment horizontal="right" wrapText="1" readingOrder="1"/>
    </xf>
    <xf numFmtId="0" fontId="2" fillId="0" borderId="5" xfId="0" applyFont="1" applyBorder="1" applyAlignment="1">
      <alignment wrapText="1" readingOrder="1"/>
    </xf>
    <xf numFmtId="2" fontId="4" fillId="0" borderId="1" xfId="0" applyNumberFormat="1" applyFont="1" applyBorder="1" applyAlignment="1">
      <alignment wrapText="1" readingOrder="1"/>
    </xf>
    <xf numFmtId="0" fontId="4" fillId="0" borderId="2" xfId="0" applyFont="1" applyBorder="1"/>
    <xf numFmtId="0" fontId="4" fillId="0" borderId="1" xfId="0" applyFont="1" applyBorder="1"/>
    <xf numFmtId="0" fontId="4" fillId="0" borderId="2" xfId="0" applyFon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2" fontId="0" fillId="0" borderId="0" xfId="0" applyNumberFormat="1"/>
    <xf numFmtId="0" fontId="0" fillId="5" borderId="2" xfId="0" applyFill="1" applyBorder="1" applyAlignment="1">
      <alignment vertical="center"/>
    </xf>
    <xf numFmtId="0" fontId="1" fillId="0" borderId="2" xfId="0" applyFont="1" applyBorder="1" applyAlignment="1">
      <alignment vertical="center" readingOrder="1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 wrapText="1" readingOrder="1"/>
    </xf>
    <xf numFmtId="0" fontId="4" fillId="0" borderId="4" xfId="0" applyFont="1" applyBorder="1" applyAlignment="1">
      <alignment vertical="center" wrapText="1" readingOrder="1"/>
    </xf>
    <xf numFmtId="2" fontId="4" fillId="0" borderId="1" xfId="0" applyNumberFormat="1" applyFont="1" applyBorder="1" applyAlignment="1">
      <alignment vertical="center" wrapText="1" readingOrder="1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 wrapText="1" readingOrder="1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center"/>
    </xf>
    <xf numFmtId="2" fontId="1" fillId="0" borderId="7" xfId="0" applyNumberFormat="1" applyFont="1" applyBorder="1" applyAlignment="1">
      <alignment wrapText="1" readingOrder="1"/>
    </xf>
    <xf numFmtId="2" fontId="1" fillId="0" borderId="7" xfId="0" applyNumberFormat="1" applyFont="1" applyBorder="1" applyAlignment="1">
      <alignment readingOrder="1"/>
    </xf>
    <xf numFmtId="2" fontId="1" fillId="0" borderId="8" xfId="0" applyNumberFormat="1" applyFont="1" applyBorder="1" applyAlignment="1">
      <alignment wrapText="1" readingOrder="1"/>
    </xf>
    <xf numFmtId="2" fontId="1" fillId="0" borderId="7" xfId="0" applyNumberFormat="1" applyFont="1" applyBorder="1" applyAlignment="1">
      <alignment vertical="center" wrapText="1" readingOrder="1"/>
    </xf>
    <xf numFmtId="2" fontId="0" fillId="6" borderId="7" xfId="0" applyNumberFormat="1" applyFill="1" applyBorder="1"/>
    <xf numFmtId="2" fontId="0" fillId="6" borderId="2" xfId="0" applyNumberFormat="1" applyFill="1" applyBorder="1"/>
    <xf numFmtId="0" fontId="6" fillId="0" borderId="0" xfId="0" applyFont="1" applyAlignment="1">
      <alignment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 readingOrder="1"/>
    </xf>
    <xf numFmtId="0" fontId="8" fillId="0" borderId="2" xfId="0" applyFont="1" applyBorder="1" applyAlignment="1">
      <alignment vertical="center" wrapText="1" readingOrder="1"/>
    </xf>
    <xf numFmtId="2" fontId="7" fillId="0" borderId="2" xfId="0" applyNumberFormat="1" applyFont="1" applyBorder="1" applyAlignment="1">
      <alignment horizontal="right" vertical="center" wrapText="1" readingOrder="1"/>
    </xf>
    <xf numFmtId="2" fontId="7" fillId="0" borderId="7" xfId="0" applyNumberFormat="1" applyFont="1" applyBorder="1" applyAlignment="1">
      <alignment vertical="center" wrapText="1" readingOrder="1"/>
    </xf>
    <xf numFmtId="2" fontId="7" fillId="0" borderId="2" xfId="0" applyNumberFormat="1" applyFont="1" applyFill="1" applyBorder="1" applyAlignment="1">
      <alignment vertical="center" wrapText="1" readingOrder="1"/>
    </xf>
    <xf numFmtId="2" fontId="11" fillId="0" borderId="2" xfId="0" applyNumberFormat="1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"/>
  <sheetViews>
    <sheetView tabSelected="1" workbookViewId="0">
      <pane ySplit="1" topLeftCell="A2" activePane="bottomLeft" state="frozen"/>
      <selection pane="bottomLeft" activeCell="A51" sqref="A44:A59"/>
    </sheetView>
  </sheetViews>
  <sheetFormatPr defaultRowHeight="15"/>
  <cols>
    <col min="1" max="1" width="17" bestFit="1" customWidth="1"/>
    <col min="2" max="2" width="12.42578125" bestFit="1" customWidth="1"/>
    <col min="3" max="3" width="27.7109375" customWidth="1"/>
    <col min="4" max="4" width="19.7109375" customWidth="1"/>
    <col min="5" max="5" width="74" customWidth="1"/>
    <col min="6" max="6" width="62.85546875" customWidth="1"/>
    <col min="7" max="7" width="5.85546875" bestFit="1" customWidth="1"/>
    <col min="8" max="8" width="20.85546875" style="12" customWidth="1"/>
    <col min="9" max="9" width="129.42578125" bestFit="1" customWidth="1"/>
    <col min="10" max="10" width="23.5703125" customWidth="1"/>
    <col min="11" max="11" width="17.7109375" style="43" customWidth="1"/>
    <col min="12" max="12" width="97.7109375" bestFit="1" customWidth="1"/>
    <col min="13" max="15" width="20.7109375" customWidth="1"/>
  </cols>
  <sheetData>
    <row r="1" spans="1:15" s="62" customFormat="1" ht="37.5">
      <c r="A1" s="71" t="s">
        <v>0</v>
      </c>
      <c r="B1" s="71" t="s">
        <v>1</v>
      </c>
      <c r="C1" s="72" t="s">
        <v>2</v>
      </c>
      <c r="D1" s="71" t="s">
        <v>3</v>
      </c>
      <c r="E1" s="71" t="s">
        <v>4</v>
      </c>
      <c r="F1" s="71" t="s">
        <v>5</v>
      </c>
      <c r="G1" s="71" t="s">
        <v>6</v>
      </c>
      <c r="H1" s="73" t="s">
        <v>7</v>
      </c>
      <c r="I1" s="71" t="s">
        <v>8</v>
      </c>
      <c r="J1" s="71" t="s">
        <v>9</v>
      </c>
      <c r="K1" s="74" t="s">
        <v>10</v>
      </c>
      <c r="L1" s="75" t="s">
        <v>11</v>
      </c>
      <c r="M1" s="76"/>
      <c r="N1" s="76"/>
      <c r="O1" s="76"/>
    </row>
    <row r="2" spans="1:15" ht="16.5">
      <c r="A2" s="63">
        <v>271.10000000000002</v>
      </c>
      <c r="B2" s="1" t="s">
        <v>12</v>
      </c>
      <c r="C2" s="15" t="s">
        <v>13</v>
      </c>
      <c r="D2" s="15" t="s">
        <v>14</v>
      </c>
      <c r="E2" s="15" t="s">
        <v>15</v>
      </c>
      <c r="F2" s="16" t="s">
        <v>16</v>
      </c>
      <c r="G2" s="17" t="s">
        <v>17</v>
      </c>
      <c r="H2" s="18">
        <v>13.5</v>
      </c>
      <c r="I2" s="15" t="s">
        <v>18</v>
      </c>
      <c r="J2" s="15" t="s">
        <v>19</v>
      </c>
      <c r="K2" s="56">
        <v>4</v>
      </c>
      <c r="L2" s="53" t="s">
        <v>20</v>
      </c>
      <c r="M2" s="53"/>
      <c r="N2" s="53"/>
      <c r="O2" s="53"/>
    </row>
    <row r="3" spans="1:15" ht="16.5">
      <c r="A3" s="63"/>
      <c r="B3" s="1" t="s">
        <v>12</v>
      </c>
      <c r="C3" s="15" t="s">
        <v>21</v>
      </c>
      <c r="D3" s="15" t="s">
        <v>22</v>
      </c>
      <c r="E3" s="19" t="s">
        <v>23</v>
      </c>
      <c r="F3" s="16" t="s">
        <v>24</v>
      </c>
      <c r="G3" s="17" t="s">
        <v>17</v>
      </c>
      <c r="H3" s="20">
        <v>1</v>
      </c>
      <c r="I3" s="21" t="s">
        <v>18</v>
      </c>
      <c r="J3" s="15" t="s">
        <v>25</v>
      </c>
      <c r="K3" s="56">
        <v>4</v>
      </c>
      <c r="L3" s="53" t="s">
        <v>20</v>
      </c>
      <c r="M3" s="53"/>
      <c r="N3" s="53"/>
      <c r="O3" s="53"/>
    </row>
    <row r="4" spans="1:15" s="9" customFormat="1" ht="15.75">
      <c r="A4" s="63"/>
      <c r="B4" s="8" t="s">
        <v>12</v>
      </c>
      <c r="C4" s="22" t="s">
        <v>26</v>
      </c>
      <c r="D4" s="22" t="s">
        <v>22</v>
      </c>
      <c r="E4" s="23" t="s">
        <v>27</v>
      </c>
      <c r="F4" s="24" t="s">
        <v>28</v>
      </c>
      <c r="G4" s="25" t="s">
        <v>29</v>
      </c>
      <c r="H4" s="26">
        <v>39.6</v>
      </c>
      <c r="I4" s="27" t="s">
        <v>30</v>
      </c>
      <c r="J4" s="22" t="s">
        <v>31</v>
      </c>
      <c r="K4" s="57">
        <v>2</v>
      </c>
      <c r="L4" s="54" t="s">
        <v>20</v>
      </c>
      <c r="M4" s="54"/>
      <c r="N4" s="54"/>
      <c r="O4" s="54"/>
    </row>
    <row r="5" spans="1:15" ht="16.5">
      <c r="A5" s="63"/>
      <c r="B5" s="1" t="s">
        <v>12</v>
      </c>
      <c r="C5" s="22" t="s">
        <v>32</v>
      </c>
      <c r="D5" s="22" t="s">
        <v>22</v>
      </c>
      <c r="E5" s="23" t="s">
        <v>33</v>
      </c>
      <c r="F5" s="24" t="s">
        <v>28</v>
      </c>
      <c r="G5" s="25" t="s">
        <v>29</v>
      </c>
      <c r="H5" s="26">
        <v>39.6</v>
      </c>
      <c r="I5" s="27" t="s">
        <v>34</v>
      </c>
      <c r="J5" s="15" t="s">
        <v>31</v>
      </c>
      <c r="K5" s="56">
        <v>2</v>
      </c>
      <c r="L5" s="53" t="s">
        <v>20</v>
      </c>
      <c r="M5" s="53"/>
      <c r="N5" s="53"/>
      <c r="O5" s="53"/>
    </row>
    <row r="6" spans="1:15" ht="15.75">
      <c r="A6" s="63"/>
      <c r="B6" s="1" t="s">
        <v>12</v>
      </c>
      <c r="C6" s="22" t="s">
        <v>35</v>
      </c>
      <c r="D6" s="22" t="s">
        <v>22</v>
      </c>
      <c r="E6" s="23" t="s">
        <v>33</v>
      </c>
      <c r="F6" s="24" t="s">
        <v>28</v>
      </c>
      <c r="G6" s="25" t="s">
        <v>29</v>
      </c>
      <c r="H6" s="26">
        <v>39.6</v>
      </c>
      <c r="I6" s="27" t="s">
        <v>34</v>
      </c>
      <c r="J6" s="22" t="s">
        <v>31</v>
      </c>
      <c r="K6" s="57">
        <v>2</v>
      </c>
      <c r="L6" s="53" t="s">
        <v>20</v>
      </c>
      <c r="M6" s="53"/>
      <c r="N6" s="53"/>
      <c r="O6" s="53"/>
    </row>
    <row r="7" spans="1:15" ht="15.75">
      <c r="A7" s="63"/>
      <c r="B7" s="1" t="s">
        <v>12</v>
      </c>
      <c r="C7" s="22" t="s">
        <v>36</v>
      </c>
      <c r="D7" s="22" t="s">
        <v>22</v>
      </c>
      <c r="E7" s="23" t="s">
        <v>33</v>
      </c>
      <c r="F7" s="24" t="s">
        <v>28</v>
      </c>
      <c r="G7" s="25" t="s">
        <v>37</v>
      </c>
      <c r="H7" s="26">
        <v>16.399999999999999</v>
      </c>
      <c r="I7" s="27" t="s">
        <v>34</v>
      </c>
      <c r="J7" s="22" t="s">
        <v>31</v>
      </c>
      <c r="K7" s="57">
        <v>2</v>
      </c>
      <c r="L7" s="53" t="s">
        <v>20</v>
      </c>
      <c r="M7" s="53"/>
      <c r="N7" s="53"/>
      <c r="O7" s="53"/>
    </row>
    <row r="8" spans="1:15" ht="15.75">
      <c r="A8" s="63"/>
      <c r="B8" s="1" t="s">
        <v>12</v>
      </c>
      <c r="C8" s="22" t="s">
        <v>36</v>
      </c>
      <c r="D8" s="22" t="s">
        <v>22</v>
      </c>
      <c r="E8" s="23" t="s">
        <v>38</v>
      </c>
      <c r="F8" s="28" t="s">
        <v>39</v>
      </c>
      <c r="G8" s="29" t="s">
        <v>29</v>
      </c>
      <c r="H8" s="30">
        <v>21</v>
      </c>
      <c r="I8" s="21" t="s">
        <v>40</v>
      </c>
      <c r="J8" s="22" t="s">
        <v>31</v>
      </c>
      <c r="K8" s="57">
        <v>2</v>
      </c>
      <c r="L8" s="53" t="s">
        <v>20</v>
      </c>
      <c r="M8" s="53"/>
      <c r="N8" s="53"/>
      <c r="O8" s="53"/>
    </row>
    <row r="9" spans="1:15" ht="16.5">
      <c r="A9" s="63"/>
      <c r="B9" s="1" t="s">
        <v>12</v>
      </c>
      <c r="C9" s="15" t="s">
        <v>41</v>
      </c>
      <c r="D9" s="15" t="s">
        <v>22</v>
      </c>
      <c r="E9" s="23" t="s">
        <v>42</v>
      </c>
      <c r="F9" s="28" t="s">
        <v>39</v>
      </c>
      <c r="G9" s="17" t="s">
        <v>29</v>
      </c>
      <c r="H9" s="20">
        <v>2</v>
      </c>
      <c r="I9" s="21" t="s">
        <v>43</v>
      </c>
      <c r="J9" s="15" t="s">
        <v>31</v>
      </c>
      <c r="K9" s="56">
        <v>2</v>
      </c>
      <c r="L9" s="53" t="s">
        <v>20</v>
      </c>
      <c r="M9" s="53"/>
      <c r="N9" s="53"/>
      <c r="O9" s="53"/>
    </row>
    <row r="10" spans="1:15" ht="16.5">
      <c r="A10" s="63"/>
      <c r="B10" s="1" t="s">
        <v>12</v>
      </c>
      <c r="C10" s="15" t="s">
        <v>41</v>
      </c>
      <c r="D10" s="15" t="s">
        <v>22</v>
      </c>
      <c r="E10" s="23" t="s">
        <v>44</v>
      </c>
      <c r="F10" s="28" t="s">
        <v>39</v>
      </c>
      <c r="G10" s="17" t="s">
        <v>29</v>
      </c>
      <c r="H10" s="20">
        <v>39.6</v>
      </c>
      <c r="I10" s="21" t="s">
        <v>45</v>
      </c>
      <c r="J10" s="15" t="s">
        <v>31</v>
      </c>
      <c r="K10" s="56">
        <v>1.5</v>
      </c>
      <c r="L10" s="53" t="s">
        <v>20</v>
      </c>
      <c r="M10" s="53"/>
      <c r="N10" s="53"/>
      <c r="O10" s="53"/>
    </row>
    <row r="11" spans="1:15" ht="16.5">
      <c r="A11" s="63"/>
      <c r="B11" s="1" t="s">
        <v>12</v>
      </c>
      <c r="C11" s="15" t="s">
        <v>46</v>
      </c>
      <c r="D11" s="15" t="s">
        <v>22</v>
      </c>
      <c r="E11" s="23" t="s">
        <v>44</v>
      </c>
      <c r="F11" s="28" t="s">
        <v>39</v>
      </c>
      <c r="G11" s="17" t="s">
        <v>47</v>
      </c>
      <c r="H11" s="20">
        <v>15.5</v>
      </c>
      <c r="I11" s="31" t="s">
        <v>48</v>
      </c>
      <c r="J11" s="15" t="s">
        <v>31</v>
      </c>
      <c r="K11" s="56">
        <v>1.5</v>
      </c>
      <c r="L11" s="53" t="s">
        <v>20</v>
      </c>
      <c r="M11" s="53"/>
      <c r="N11" s="53"/>
      <c r="O11" s="53"/>
    </row>
    <row r="12" spans="1:15" ht="16.5">
      <c r="A12" s="63"/>
      <c r="B12" s="1" t="s">
        <v>12</v>
      </c>
      <c r="C12" s="15" t="s">
        <v>46</v>
      </c>
      <c r="D12" s="15" t="s">
        <v>22</v>
      </c>
      <c r="E12" s="23" t="s">
        <v>49</v>
      </c>
      <c r="F12" s="28" t="s">
        <v>39</v>
      </c>
      <c r="G12" s="17" t="s">
        <v>29</v>
      </c>
      <c r="H12" s="20">
        <v>15</v>
      </c>
      <c r="I12" s="21" t="s">
        <v>50</v>
      </c>
      <c r="J12" s="15" t="s">
        <v>31</v>
      </c>
      <c r="K12" s="56">
        <v>2</v>
      </c>
      <c r="L12" s="53" t="s">
        <v>51</v>
      </c>
      <c r="M12" s="53"/>
      <c r="N12" s="53"/>
      <c r="O12" s="53"/>
    </row>
    <row r="13" spans="1:15" ht="16.5">
      <c r="A13" s="63"/>
      <c r="B13" s="1" t="s">
        <v>12</v>
      </c>
      <c r="C13" s="15" t="s">
        <v>46</v>
      </c>
      <c r="D13" s="15" t="s">
        <v>22</v>
      </c>
      <c r="E13" s="23" t="s">
        <v>52</v>
      </c>
      <c r="F13" s="28" t="s">
        <v>39</v>
      </c>
      <c r="G13" s="17" t="s">
        <v>29</v>
      </c>
      <c r="H13" s="20">
        <v>6.6</v>
      </c>
      <c r="I13" s="31" t="s">
        <v>53</v>
      </c>
      <c r="J13" s="15" t="s">
        <v>31</v>
      </c>
      <c r="K13" s="56">
        <v>2</v>
      </c>
      <c r="L13" s="53" t="s">
        <v>54</v>
      </c>
      <c r="M13" s="53"/>
      <c r="N13" s="53"/>
      <c r="O13" s="53"/>
    </row>
    <row r="14" spans="1:15" ht="16.5">
      <c r="A14" s="63"/>
      <c r="B14" s="1" t="s">
        <v>12</v>
      </c>
      <c r="C14" s="15" t="s">
        <v>46</v>
      </c>
      <c r="D14" s="15" t="s">
        <v>22</v>
      </c>
      <c r="E14" s="23" t="s">
        <v>55</v>
      </c>
      <c r="F14" s="28" t="s">
        <v>39</v>
      </c>
      <c r="G14" s="17" t="s">
        <v>17</v>
      </c>
      <c r="H14" s="20">
        <v>1.1000000000000001</v>
      </c>
      <c r="I14" s="21" t="s">
        <v>56</v>
      </c>
      <c r="J14" s="15" t="s">
        <v>31</v>
      </c>
      <c r="K14" s="56">
        <v>1.5</v>
      </c>
      <c r="L14" s="53" t="s">
        <v>57</v>
      </c>
      <c r="M14" s="53"/>
      <c r="N14" s="53"/>
      <c r="O14" s="53"/>
    </row>
    <row r="15" spans="1:15" ht="16.5">
      <c r="A15" s="64"/>
      <c r="B15" s="2" t="s">
        <v>12</v>
      </c>
      <c r="C15" s="32" t="s">
        <v>58</v>
      </c>
      <c r="D15" s="32" t="s">
        <v>22</v>
      </c>
      <c r="E15" s="33" t="s">
        <v>55</v>
      </c>
      <c r="F15" s="28" t="s">
        <v>39</v>
      </c>
      <c r="G15" s="17" t="s">
        <v>17</v>
      </c>
      <c r="H15" s="20">
        <v>20.6</v>
      </c>
      <c r="I15" s="21" t="s">
        <v>56</v>
      </c>
      <c r="J15" s="32" t="s">
        <v>31</v>
      </c>
      <c r="K15" s="58">
        <v>1.5</v>
      </c>
      <c r="L15" s="53" t="s">
        <v>57</v>
      </c>
      <c r="M15" s="53"/>
      <c r="N15" s="53"/>
      <c r="O15" s="53"/>
    </row>
    <row r="16" spans="1:15" ht="16.5">
      <c r="A16" s="65">
        <v>141.19999999999999</v>
      </c>
      <c r="B16" s="3" t="s">
        <v>59</v>
      </c>
      <c r="C16" s="15" t="s">
        <v>21</v>
      </c>
      <c r="D16" s="15" t="s">
        <v>22</v>
      </c>
      <c r="E16" s="16" t="s">
        <v>60</v>
      </c>
      <c r="F16" s="16" t="s">
        <v>61</v>
      </c>
      <c r="G16" s="17" t="s">
        <v>17</v>
      </c>
      <c r="H16" s="20">
        <v>0.2</v>
      </c>
      <c r="I16" s="21" t="s">
        <v>18</v>
      </c>
      <c r="J16" s="15" t="s">
        <v>62</v>
      </c>
      <c r="K16" s="56">
        <v>4</v>
      </c>
      <c r="L16" s="53" t="s">
        <v>20</v>
      </c>
      <c r="M16" s="53"/>
      <c r="N16" s="53"/>
      <c r="O16" s="53"/>
    </row>
    <row r="17" spans="1:15" ht="16.5">
      <c r="A17" s="65"/>
      <c r="B17" s="3" t="s">
        <v>59</v>
      </c>
      <c r="C17" s="15" t="s">
        <v>63</v>
      </c>
      <c r="D17" s="15" t="s">
        <v>22</v>
      </c>
      <c r="E17" s="21" t="s">
        <v>64</v>
      </c>
      <c r="F17" s="24" t="s">
        <v>28</v>
      </c>
      <c r="G17" s="17" t="s">
        <v>29</v>
      </c>
      <c r="H17" s="20">
        <v>28.6</v>
      </c>
      <c r="I17" s="21" t="s">
        <v>65</v>
      </c>
      <c r="J17" s="15" t="s">
        <v>66</v>
      </c>
      <c r="K17" s="56">
        <v>2</v>
      </c>
      <c r="L17" s="53" t="s">
        <v>20</v>
      </c>
      <c r="M17" s="53"/>
      <c r="N17" s="53"/>
      <c r="O17" s="53"/>
    </row>
    <row r="18" spans="1:15" ht="16.5">
      <c r="A18" s="65"/>
      <c r="B18" s="3" t="s">
        <v>59</v>
      </c>
      <c r="C18" s="15" t="s">
        <v>63</v>
      </c>
      <c r="D18" s="15" t="s">
        <v>22</v>
      </c>
      <c r="E18" s="21" t="s">
        <v>67</v>
      </c>
      <c r="F18" s="28" t="s">
        <v>39</v>
      </c>
      <c r="G18" s="17" t="s">
        <v>29</v>
      </c>
      <c r="H18" s="20">
        <v>15.4</v>
      </c>
      <c r="I18" s="31" t="s">
        <v>48</v>
      </c>
      <c r="J18" s="15" t="s">
        <v>66</v>
      </c>
      <c r="K18" s="56">
        <v>1.5</v>
      </c>
      <c r="L18" s="53" t="s">
        <v>20</v>
      </c>
      <c r="M18" s="53"/>
      <c r="N18" s="53"/>
      <c r="O18" s="53"/>
    </row>
    <row r="19" spans="1:15" ht="16.5">
      <c r="A19" s="65"/>
      <c r="B19" s="3" t="s">
        <v>59</v>
      </c>
      <c r="C19" s="15" t="s">
        <v>68</v>
      </c>
      <c r="D19" s="15" t="s">
        <v>22</v>
      </c>
      <c r="E19" s="21" t="s">
        <v>67</v>
      </c>
      <c r="F19" s="28" t="s">
        <v>39</v>
      </c>
      <c r="G19" s="17" t="s">
        <v>29</v>
      </c>
      <c r="H19" s="20">
        <v>9</v>
      </c>
      <c r="I19" s="31" t="s">
        <v>48</v>
      </c>
      <c r="J19" s="15" t="s">
        <v>66</v>
      </c>
      <c r="K19" s="56">
        <v>1.5</v>
      </c>
      <c r="L19" s="53" t="s">
        <v>20</v>
      </c>
      <c r="M19" s="53"/>
      <c r="N19" s="53"/>
      <c r="O19" s="53"/>
    </row>
    <row r="20" spans="1:15" ht="16.5">
      <c r="A20" s="65"/>
      <c r="B20" s="3" t="s">
        <v>59</v>
      </c>
      <c r="C20" s="15" t="s">
        <v>68</v>
      </c>
      <c r="D20" s="15" t="s">
        <v>22</v>
      </c>
      <c r="E20" s="21" t="s">
        <v>69</v>
      </c>
      <c r="F20" s="28" t="s">
        <v>39</v>
      </c>
      <c r="G20" s="17" t="s">
        <v>29</v>
      </c>
      <c r="H20" s="20">
        <v>11.4</v>
      </c>
      <c r="I20" s="21" t="s">
        <v>70</v>
      </c>
      <c r="J20" s="15" t="s">
        <v>66</v>
      </c>
      <c r="K20" s="56">
        <v>1.5</v>
      </c>
      <c r="L20" s="53" t="s">
        <v>71</v>
      </c>
      <c r="M20" s="53"/>
      <c r="N20" s="53"/>
      <c r="O20" s="53"/>
    </row>
    <row r="21" spans="1:15" ht="16.5">
      <c r="A21" s="65"/>
      <c r="B21" s="3" t="s">
        <v>59</v>
      </c>
      <c r="C21" s="15" t="s">
        <v>68</v>
      </c>
      <c r="D21" s="15" t="s">
        <v>22</v>
      </c>
      <c r="E21" s="21" t="s">
        <v>72</v>
      </c>
      <c r="F21" s="28" t="s">
        <v>39</v>
      </c>
      <c r="G21" s="17" t="s">
        <v>29</v>
      </c>
      <c r="H21" s="20">
        <v>2.1</v>
      </c>
      <c r="I21" s="21" t="s">
        <v>73</v>
      </c>
      <c r="J21" s="15" t="s">
        <v>66</v>
      </c>
      <c r="K21" s="56">
        <v>2</v>
      </c>
      <c r="L21" s="53" t="s">
        <v>20</v>
      </c>
      <c r="M21" s="53"/>
      <c r="N21" s="53"/>
      <c r="O21" s="53"/>
    </row>
    <row r="22" spans="1:15" ht="16.5">
      <c r="A22" s="65"/>
      <c r="B22" s="3" t="s">
        <v>59</v>
      </c>
      <c r="C22" s="15" t="s">
        <v>68</v>
      </c>
      <c r="D22" s="15" t="s">
        <v>22</v>
      </c>
      <c r="E22" s="21" t="s">
        <v>74</v>
      </c>
      <c r="F22" s="28" t="s">
        <v>39</v>
      </c>
      <c r="G22" s="17" t="s">
        <v>17</v>
      </c>
      <c r="H22" s="20">
        <v>1.1000000000000001</v>
      </c>
      <c r="I22" s="31" t="s">
        <v>53</v>
      </c>
      <c r="J22" s="15" t="s">
        <v>66</v>
      </c>
      <c r="K22" s="56">
        <v>2</v>
      </c>
      <c r="L22" s="53" t="s">
        <v>75</v>
      </c>
      <c r="M22" s="53"/>
      <c r="N22" s="53"/>
      <c r="O22" s="53"/>
    </row>
    <row r="23" spans="1:15" ht="16.5">
      <c r="A23" s="65"/>
      <c r="B23" s="3" t="s">
        <v>59</v>
      </c>
      <c r="C23" s="15" t="s">
        <v>68</v>
      </c>
      <c r="D23" s="15" t="s">
        <v>22</v>
      </c>
      <c r="E23" s="21" t="s">
        <v>76</v>
      </c>
      <c r="F23" s="28" t="s">
        <v>39</v>
      </c>
      <c r="G23" s="17" t="s">
        <v>29</v>
      </c>
      <c r="H23" s="20">
        <v>13.2</v>
      </c>
      <c r="I23" s="21" t="s">
        <v>77</v>
      </c>
      <c r="J23" s="15" t="s">
        <v>78</v>
      </c>
      <c r="K23" s="56">
        <v>2</v>
      </c>
      <c r="L23" s="53" t="s">
        <v>20</v>
      </c>
      <c r="M23" s="53"/>
      <c r="N23" s="53"/>
      <c r="O23" s="53"/>
    </row>
    <row r="24" spans="1:15" ht="16.5">
      <c r="A24" s="65"/>
      <c r="B24" s="3" t="s">
        <v>59</v>
      </c>
      <c r="C24" s="15" t="s">
        <v>79</v>
      </c>
      <c r="D24" s="15" t="s">
        <v>22</v>
      </c>
      <c r="E24" s="21" t="s">
        <v>76</v>
      </c>
      <c r="F24" s="28" t="s">
        <v>39</v>
      </c>
      <c r="G24" s="17" t="s">
        <v>17</v>
      </c>
      <c r="H24" s="20">
        <v>1.9</v>
      </c>
      <c r="I24" s="21" t="s">
        <v>77</v>
      </c>
      <c r="J24" s="15" t="s">
        <v>66</v>
      </c>
      <c r="K24" s="56">
        <v>2</v>
      </c>
      <c r="L24" s="53" t="s">
        <v>20</v>
      </c>
      <c r="M24" s="53"/>
      <c r="N24" s="53"/>
      <c r="O24" s="53"/>
    </row>
    <row r="25" spans="1:15" ht="16.5">
      <c r="A25" s="65"/>
      <c r="B25" s="3" t="s">
        <v>59</v>
      </c>
      <c r="C25" s="15" t="s">
        <v>58</v>
      </c>
      <c r="D25" s="15" t="s">
        <v>22</v>
      </c>
      <c r="E25" s="21" t="s">
        <v>64</v>
      </c>
      <c r="F25" s="24" t="s">
        <v>28</v>
      </c>
      <c r="G25" s="17" t="s">
        <v>29</v>
      </c>
      <c r="H25" s="20">
        <v>18.7</v>
      </c>
      <c r="I25" s="21" t="s">
        <v>80</v>
      </c>
      <c r="J25" s="15" t="s">
        <v>66</v>
      </c>
      <c r="K25" s="56">
        <v>2</v>
      </c>
      <c r="L25" s="53" t="s">
        <v>20</v>
      </c>
      <c r="M25" s="53"/>
      <c r="N25" s="53"/>
      <c r="O25" s="53"/>
    </row>
    <row r="26" spans="1:15" ht="16.5">
      <c r="A26" s="66"/>
      <c r="B26" s="4" t="s">
        <v>59</v>
      </c>
      <c r="C26" s="32" t="s">
        <v>81</v>
      </c>
      <c r="D26" s="32" t="s">
        <v>22</v>
      </c>
      <c r="E26" s="21" t="s">
        <v>64</v>
      </c>
      <c r="F26" s="24" t="s">
        <v>28</v>
      </c>
      <c r="G26" s="17" t="s">
        <v>29</v>
      </c>
      <c r="H26" s="20">
        <v>39.6</v>
      </c>
      <c r="I26" s="21" t="s">
        <v>65</v>
      </c>
      <c r="J26" s="32" t="s">
        <v>66</v>
      </c>
      <c r="K26" s="58">
        <v>2</v>
      </c>
      <c r="L26" s="53" t="s">
        <v>20</v>
      </c>
      <c r="M26" s="53"/>
      <c r="N26" s="53"/>
      <c r="O26" s="53"/>
    </row>
    <row r="27" spans="1:15" ht="16.5">
      <c r="A27" s="67">
        <v>164.4</v>
      </c>
      <c r="B27" s="5" t="s">
        <v>82</v>
      </c>
      <c r="C27" s="15" t="s">
        <v>13</v>
      </c>
      <c r="D27" s="15" t="s">
        <v>22</v>
      </c>
      <c r="E27" s="15" t="s">
        <v>15</v>
      </c>
      <c r="F27" s="16" t="s">
        <v>16</v>
      </c>
      <c r="G27" s="17" t="s">
        <v>17</v>
      </c>
      <c r="H27" s="20">
        <v>15.3</v>
      </c>
      <c r="I27" s="21" t="s">
        <v>18</v>
      </c>
      <c r="J27" s="15" t="s">
        <v>83</v>
      </c>
      <c r="K27" s="56">
        <v>4</v>
      </c>
      <c r="L27" s="53" t="s">
        <v>20</v>
      </c>
      <c r="M27" s="53"/>
      <c r="N27" s="53"/>
      <c r="O27" s="53"/>
    </row>
    <row r="28" spans="1:15" ht="16.5">
      <c r="A28" s="67"/>
      <c r="B28" s="5" t="s">
        <v>82</v>
      </c>
      <c r="C28" s="15" t="s">
        <v>84</v>
      </c>
      <c r="D28" s="15" t="s">
        <v>22</v>
      </c>
      <c r="E28" s="23" t="s">
        <v>85</v>
      </c>
      <c r="F28" s="16" t="s">
        <v>86</v>
      </c>
      <c r="G28" s="17" t="s">
        <v>17</v>
      </c>
      <c r="H28" s="20">
        <v>3.6</v>
      </c>
      <c r="I28" s="31" t="s">
        <v>87</v>
      </c>
      <c r="J28" s="15" t="s">
        <v>88</v>
      </c>
      <c r="K28" s="56">
        <v>2</v>
      </c>
      <c r="L28" s="53" t="s">
        <v>89</v>
      </c>
      <c r="M28" s="53"/>
      <c r="N28" s="53"/>
      <c r="O28" s="53"/>
    </row>
    <row r="29" spans="1:15" ht="16.5">
      <c r="A29" s="67"/>
      <c r="B29" s="5" t="s">
        <v>82</v>
      </c>
      <c r="C29" s="15" t="s">
        <v>79</v>
      </c>
      <c r="D29" s="15" t="s">
        <v>22</v>
      </c>
      <c r="E29" s="23" t="s">
        <v>90</v>
      </c>
      <c r="F29" s="28" t="s">
        <v>39</v>
      </c>
      <c r="G29" s="17" t="s">
        <v>17</v>
      </c>
      <c r="H29" s="20">
        <v>6</v>
      </c>
      <c r="I29" s="21" t="s">
        <v>50</v>
      </c>
      <c r="J29" s="15" t="s">
        <v>91</v>
      </c>
      <c r="K29" s="56">
        <v>2</v>
      </c>
      <c r="L29" s="53" t="s">
        <v>92</v>
      </c>
      <c r="M29" s="53"/>
      <c r="N29" s="53"/>
      <c r="O29" s="53"/>
    </row>
    <row r="30" spans="1:15" ht="16.5">
      <c r="A30" s="67"/>
      <c r="B30" s="5" t="s">
        <v>82</v>
      </c>
      <c r="C30" s="15" t="s">
        <v>79</v>
      </c>
      <c r="D30" s="15" t="s">
        <v>22</v>
      </c>
      <c r="E30" s="23" t="s">
        <v>93</v>
      </c>
      <c r="F30" s="28" t="s">
        <v>39</v>
      </c>
      <c r="G30" s="17" t="s">
        <v>17</v>
      </c>
      <c r="H30" s="20">
        <v>6.3</v>
      </c>
      <c r="I30" s="21" t="s">
        <v>94</v>
      </c>
      <c r="J30" s="15" t="s">
        <v>91</v>
      </c>
      <c r="K30" s="56">
        <v>2</v>
      </c>
      <c r="L30" s="53" t="s">
        <v>95</v>
      </c>
      <c r="M30" s="53"/>
      <c r="N30" s="53"/>
      <c r="O30" s="53"/>
    </row>
    <row r="31" spans="1:15" ht="16.5">
      <c r="A31" s="67"/>
      <c r="B31" s="5" t="s">
        <v>82</v>
      </c>
      <c r="C31" s="15" t="s">
        <v>96</v>
      </c>
      <c r="D31" s="15" t="s">
        <v>22</v>
      </c>
      <c r="E31" s="23" t="s">
        <v>97</v>
      </c>
      <c r="F31" s="24" t="s">
        <v>28</v>
      </c>
      <c r="G31" s="17" t="s">
        <v>29</v>
      </c>
      <c r="H31" s="20">
        <v>32.9</v>
      </c>
      <c r="I31" s="21" t="s">
        <v>98</v>
      </c>
      <c r="J31" s="15" t="s">
        <v>91</v>
      </c>
      <c r="K31" s="56">
        <v>0.8</v>
      </c>
      <c r="L31" s="53" t="s">
        <v>20</v>
      </c>
      <c r="M31" s="53"/>
      <c r="N31" s="53"/>
      <c r="O31" s="53"/>
    </row>
    <row r="32" spans="1:15" ht="16.5">
      <c r="A32" s="67"/>
      <c r="B32" s="5" t="s">
        <v>82</v>
      </c>
      <c r="C32" s="15" t="s">
        <v>96</v>
      </c>
      <c r="D32" s="15" t="s">
        <v>22</v>
      </c>
      <c r="E32" s="23" t="s">
        <v>97</v>
      </c>
      <c r="F32" s="24" t="s">
        <v>28</v>
      </c>
      <c r="G32" s="17" t="s">
        <v>17</v>
      </c>
      <c r="H32" s="20">
        <v>4</v>
      </c>
      <c r="I32" s="21" t="s">
        <v>99</v>
      </c>
      <c r="J32" s="15" t="s">
        <v>91</v>
      </c>
      <c r="K32" s="56">
        <v>0.8</v>
      </c>
      <c r="L32" s="53" t="s">
        <v>20</v>
      </c>
      <c r="M32" s="53"/>
      <c r="N32" s="53"/>
      <c r="O32" s="53"/>
    </row>
    <row r="33" spans="1:15" ht="16.5">
      <c r="A33" s="67"/>
      <c r="B33" s="5" t="s">
        <v>82</v>
      </c>
      <c r="C33" s="15" t="s">
        <v>100</v>
      </c>
      <c r="D33" s="15" t="s">
        <v>22</v>
      </c>
      <c r="E33" s="23" t="s">
        <v>97</v>
      </c>
      <c r="F33" s="24" t="s">
        <v>28</v>
      </c>
      <c r="G33" s="17" t="s">
        <v>29</v>
      </c>
      <c r="H33" s="20">
        <v>34</v>
      </c>
      <c r="I33" s="21" t="s">
        <v>101</v>
      </c>
      <c r="J33" s="15" t="s">
        <v>91</v>
      </c>
      <c r="K33" s="56">
        <v>1</v>
      </c>
      <c r="L33" s="53" t="s">
        <v>20</v>
      </c>
      <c r="M33" s="53"/>
      <c r="N33" s="53"/>
      <c r="O33" s="53"/>
    </row>
    <row r="34" spans="1:15" ht="16.5">
      <c r="A34" s="67"/>
      <c r="B34" s="5" t="s">
        <v>82</v>
      </c>
      <c r="C34" s="15" t="s">
        <v>100</v>
      </c>
      <c r="D34" s="15" t="s">
        <v>22</v>
      </c>
      <c r="E34" s="23" t="s">
        <v>97</v>
      </c>
      <c r="F34" s="24" t="s">
        <v>28</v>
      </c>
      <c r="G34" s="17" t="s">
        <v>17</v>
      </c>
      <c r="H34" s="20">
        <v>2.5</v>
      </c>
      <c r="I34" s="21" t="s">
        <v>99</v>
      </c>
      <c r="J34" s="15" t="s">
        <v>91</v>
      </c>
      <c r="K34" s="56">
        <v>0.8</v>
      </c>
      <c r="L34" s="53" t="s">
        <v>20</v>
      </c>
      <c r="M34" s="53"/>
      <c r="N34" s="53"/>
      <c r="O34" s="53"/>
    </row>
    <row r="35" spans="1:15" ht="16.5">
      <c r="A35" s="67"/>
      <c r="B35" s="5" t="s">
        <v>82</v>
      </c>
      <c r="C35" s="15" t="s">
        <v>102</v>
      </c>
      <c r="D35" s="15" t="s">
        <v>22</v>
      </c>
      <c r="E35" s="23" t="s">
        <v>97</v>
      </c>
      <c r="F35" s="24" t="s">
        <v>28</v>
      </c>
      <c r="G35" s="17" t="s">
        <v>29</v>
      </c>
      <c r="H35" s="20">
        <v>6</v>
      </c>
      <c r="I35" s="21" t="s">
        <v>101</v>
      </c>
      <c r="J35" s="15" t="s">
        <v>91</v>
      </c>
      <c r="K35" s="56">
        <v>1</v>
      </c>
      <c r="L35" s="53" t="s">
        <v>20</v>
      </c>
      <c r="M35" s="53"/>
      <c r="N35" s="53"/>
      <c r="O35" s="53"/>
    </row>
    <row r="36" spans="1:15" ht="16.5">
      <c r="A36" s="67"/>
      <c r="B36" s="5" t="s">
        <v>82</v>
      </c>
      <c r="C36" s="15" t="s">
        <v>102</v>
      </c>
      <c r="D36" s="15" t="s">
        <v>22</v>
      </c>
      <c r="E36" s="23" t="s">
        <v>97</v>
      </c>
      <c r="F36" s="24" t="s">
        <v>28</v>
      </c>
      <c r="G36" s="17" t="s">
        <v>17</v>
      </c>
      <c r="H36" s="20">
        <v>0.8</v>
      </c>
      <c r="I36" s="21" t="s">
        <v>99</v>
      </c>
      <c r="J36" s="15" t="s">
        <v>91</v>
      </c>
      <c r="K36" s="56">
        <v>0.8</v>
      </c>
      <c r="L36" s="53" t="s">
        <v>20</v>
      </c>
      <c r="M36" s="53"/>
      <c r="N36" s="53"/>
      <c r="O36" s="53"/>
    </row>
    <row r="37" spans="1:15" ht="16.5">
      <c r="A37" s="67"/>
      <c r="B37" s="5" t="s">
        <v>82</v>
      </c>
      <c r="C37" s="15" t="s">
        <v>102</v>
      </c>
      <c r="D37" s="15" t="s">
        <v>22</v>
      </c>
      <c r="E37" s="23" t="s">
        <v>103</v>
      </c>
      <c r="F37" s="28" t="s">
        <v>39</v>
      </c>
      <c r="G37" s="17" t="s">
        <v>17</v>
      </c>
      <c r="H37" s="20">
        <v>14.3</v>
      </c>
      <c r="I37" s="21" t="s">
        <v>104</v>
      </c>
      <c r="J37" s="15" t="s">
        <v>91</v>
      </c>
      <c r="K37" s="56">
        <v>1</v>
      </c>
      <c r="L37" s="53" t="s">
        <v>105</v>
      </c>
      <c r="M37" s="53"/>
      <c r="N37" s="53"/>
      <c r="O37" s="53"/>
    </row>
    <row r="38" spans="1:15" ht="16.5">
      <c r="A38" s="67"/>
      <c r="B38" s="5" t="s">
        <v>82</v>
      </c>
      <c r="C38" s="15" t="s">
        <v>102</v>
      </c>
      <c r="D38" s="15" t="s">
        <v>22</v>
      </c>
      <c r="E38" s="23" t="s">
        <v>103</v>
      </c>
      <c r="F38" s="28" t="s">
        <v>39</v>
      </c>
      <c r="G38" s="17" t="s">
        <v>17</v>
      </c>
      <c r="H38" s="20">
        <v>0.9</v>
      </c>
      <c r="I38" s="21" t="s">
        <v>106</v>
      </c>
      <c r="J38" s="15" t="s">
        <v>91</v>
      </c>
      <c r="K38" s="56">
        <v>0.8</v>
      </c>
      <c r="L38" s="53" t="s">
        <v>20</v>
      </c>
      <c r="M38" s="53"/>
      <c r="N38" s="53"/>
      <c r="O38" s="53"/>
    </row>
    <row r="39" spans="1:15" ht="16.5">
      <c r="A39" s="67"/>
      <c r="B39" s="5" t="s">
        <v>82</v>
      </c>
      <c r="C39" s="15" t="s">
        <v>102</v>
      </c>
      <c r="D39" s="15" t="s">
        <v>22</v>
      </c>
      <c r="E39" s="23" t="s">
        <v>49</v>
      </c>
      <c r="F39" s="28" t="s">
        <v>39</v>
      </c>
      <c r="G39" s="17" t="s">
        <v>17</v>
      </c>
      <c r="H39" s="20">
        <v>12.2</v>
      </c>
      <c r="I39" s="21" t="s">
        <v>107</v>
      </c>
      <c r="J39" s="15" t="s">
        <v>91</v>
      </c>
      <c r="K39" s="56">
        <v>1.5</v>
      </c>
      <c r="L39" s="53" t="s">
        <v>108</v>
      </c>
      <c r="M39" s="53"/>
      <c r="N39" s="53"/>
      <c r="O39" s="53"/>
    </row>
    <row r="40" spans="1:15" ht="16.5">
      <c r="A40" s="67"/>
      <c r="B40" s="5" t="s">
        <v>82</v>
      </c>
      <c r="C40" s="15" t="s">
        <v>109</v>
      </c>
      <c r="D40" s="15" t="s">
        <v>22</v>
      </c>
      <c r="E40" s="23" t="s">
        <v>49</v>
      </c>
      <c r="F40" s="28" t="s">
        <v>39</v>
      </c>
      <c r="G40" s="17" t="s">
        <v>17</v>
      </c>
      <c r="H40" s="20">
        <v>19.600000000000001</v>
      </c>
      <c r="I40" s="21" t="s">
        <v>107</v>
      </c>
      <c r="J40" s="15" t="s">
        <v>91</v>
      </c>
      <c r="K40" s="56">
        <v>1.5</v>
      </c>
      <c r="L40" s="53" t="s">
        <v>110</v>
      </c>
      <c r="M40" s="53"/>
      <c r="N40" s="53"/>
      <c r="O40" s="53"/>
    </row>
    <row r="41" spans="1:15" ht="16.5">
      <c r="A41" s="67"/>
      <c r="B41" s="5" t="s">
        <v>82</v>
      </c>
      <c r="C41" s="15" t="s">
        <v>109</v>
      </c>
      <c r="D41" s="15" t="s">
        <v>22</v>
      </c>
      <c r="E41" s="23" t="s">
        <v>111</v>
      </c>
      <c r="F41" s="28" t="s">
        <v>39</v>
      </c>
      <c r="G41" s="17" t="s">
        <v>17</v>
      </c>
      <c r="H41" s="20">
        <v>2.2999999999999998</v>
      </c>
      <c r="I41" s="31" t="s">
        <v>87</v>
      </c>
      <c r="J41" s="15" t="s">
        <v>91</v>
      </c>
      <c r="K41" s="56">
        <v>2</v>
      </c>
      <c r="L41" s="53" t="s">
        <v>112</v>
      </c>
      <c r="M41" s="53"/>
      <c r="N41" s="53"/>
      <c r="O41" s="53"/>
    </row>
    <row r="42" spans="1:15" ht="16.5">
      <c r="A42" s="67"/>
      <c r="B42" s="5" t="s">
        <v>82</v>
      </c>
      <c r="C42" s="15" t="s">
        <v>109</v>
      </c>
      <c r="D42" s="15" t="s">
        <v>22</v>
      </c>
      <c r="E42" s="23" t="s">
        <v>113</v>
      </c>
      <c r="F42" s="28" t="s">
        <v>39</v>
      </c>
      <c r="G42" s="17" t="s">
        <v>17</v>
      </c>
      <c r="H42" s="20">
        <v>1.7</v>
      </c>
      <c r="I42" s="21" t="s">
        <v>114</v>
      </c>
      <c r="J42" s="15" t="s">
        <v>91</v>
      </c>
      <c r="K42" s="56">
        <v>1.5</v>
      </c>
      <c r="L42" s="53" t="s">
        <v>115</v>
      </c>
      <c r="M42" s="53"/>
      <c r="N42" s="53"/>
      <c r="O42" s="53"/>
    </row>
    <row r="43" spans="1:15" ht="16.5">
      <c r="A43" s="68"/>
      <c r="B43" s="6" t="s">
        <v>82</v>
      </c>
      <c r="C43" s="32" t="s">
        <v>109</v>
      </c>
      <c r="D43" s="32" t="s">
        <v>22</v>
      </c>
      <c r="E43" s="33" t="s">
        <v>116</v>
      </c>
      <c r="F43" s="28" t="s">
        <v>39</v>
      </c>
      <c r="G43" s="17" t="s">
        <v>17</v>
      </c>
      <c r="H43" s="20">
        <v>2</v>
      </c>
      <c r="I43" s="21" t="s">
        <v>117</v>
      </c>
      <c r="J43" s="32" t="s">
        <v>91</v>
      </c>
      <c r="K43" s="58">
        <v>1.5</v>
      </c>
      <c r="L43" s="53" t="s">
        <v>118</v>
      </c>
      <c r="M43" s="53"/>
      <c r="N43" s="53"/>
      <c r="O43" s="53"/>
    </row>
    <row r="44" spans="1:15" ht="15.75" customHeight="1">
      <c r="A44" s="69">
        <v>27.2</v>
      </c>
      <c r="B44" s="7" t="s">
        <v>119</v>
      </c>
      <c r="C44" s="22" t="s">
        <v>120</v>
      </c>
      <c r="D44" s="22" t="s">
        <v>121</v>
      </c>
      <c r="E44" s="23" t="s">
        <v>122</v>
      </c>
      <c r="F44" s="24" t="s">
        <v>121</v>
      </c>
      <c r="G44" s="25" t="s">
        <v>29</v>
      </c>
      <c r="H44" s="26">
        <v>5.0999999999999996</v>
      </c>
      <c r="I44" s="27" t="s">
        <v>123</v>
      </c>
      <c r="J44" s="22" t="s">
        <v>124</v>
      </c>
      <c r="K44" s="57">
        <v>0.7</v>
      </c>
      <c r="L44" s="53"/>
      <c r="M44" s="53"/>
      <c r="N44" s="53"/>
      <c r="O44" s="53"/>
    </row>
    <row r="45" spans="1:15" ht="16.5" customHeight="1">
      <c r="A45" s="69"/>
      <c r="B45" s="7" t="s">
        <v>119</v>
      </c>
      <c r="C45" s="15" t="s">
        <v>125</v>
      </c>
      <c r="D45" s="22" t="s">
        <v>121</v>
      </c>
      <c r="E45" s="23" t="s">
        <v>126</v>
      </c>
      <c r="F45" s="34" t="s">
        <v>121</v>
      </c>
      <c r="G45" s="35" t="s">
        <v>29</v>
      </c>
      <c r="H45" s="36">
        <v>5.6</v>
      </c>
      <c r="I45" s="37" t="s">
        <v>127</v>
      </c>
      <c r="J45" s="15" t="s">
        <v>124</v>
      </c>
      <c r="K45" s="56">
        <v>0.5</v>
      </c>
      <c r="L45" s="53"/>
      <c r="M45" s="53"/>
      <c r="N45" s="53"/>
      <c r="O45" s="53"/>
    </row>
    <row r="46" spans="1:15" ht="16.5" customHeight="1">
      <c r="A46" s="69"/>
      <c r="B46" s="7" t="s">
        <v>119</v>
      </c>
      <c r="C46" s="15" t="s">
        <v>128</v>
      </c>
      <c r="D46" s="15" t="s">
        <v>121</v>
      </c>
      <c r="E46" s="23" t="s">
        <v>129</v>
      </c>
      <c r="F46" s="28" t="s">
        <v>39</v>
      </c>
      <c r="G46" s="25" t="s">
        <v>17</v>
      </c>
      <c r="H46" s="26">
        <v>3</v>
      </c>
      <c r="I46" s="27" t="s">
        <v>130</v>
      </c>
      <c r="J46" s="22" t="s">
        <v>131</v>
      </c>
      <c r="K46" s="56">
        <v>0.5</v>
      </c>
      <c r="L46" s="53"/>
      <c r="M46" s="53"/>
      <c r="N46" s="53"/>
      <c r="O46" s="53"/>
    </row>
    <row r="47" spans="1:15" ht="16.5" customHeight="1">
      <c r="A47" s="69"/>
      <c r="B47" s="7" t="s">
        <v>119</v>
      </c>
      <c r="C47" s="15" t="s">
        <v>128</v>
      </c>
      <c r="D47" s="15" t="s">
        <v>121</v>
      </c>
      <c r="E47" s="19" t="s">
        <v>132</v>
      </c>
      <c r="F47" s="28" t="s">
        <v>39</v>
      </c>
      <c r="G47" s="35" t="s">
        <v>17</v>
      </c>
      <c r="H47" s="36">
        <v>1.2</v>
      </c>
      <c r="I47" s="37" t="s">
        <v>133</v>
      </c>
      <c r="J47" s="15" t="s">
        <v>124</v>
      </c>
      <c r="K47" s="56">
        <v>0.5</v>
      </c>
      <c r="L47" s="53"/>
      <c r="M47" s="53"/>
      <c r="N47" s="53"/>
      <c r="O47" s="53"/>
    </row>
    <row r="48" spans="1:15" ht="16.5" customHeight="1">
      <c r="A48" s="69"/>
      <c r="B48" s="7" t="s">
        <v>119</v>
      </c>
      <c r="C48" s="15" t="s">
        <v>134</v>
      </c>
      <c r="D48" s="23" t="s">
        <v>135</v>
      </c>
      <c r="E48" s="23" t="s">
        <v>136</v>
      </c>
      <c r="F48" s="24" t="s">
        <v>28</v>
      </c>
      <c r="G48" s="17" t="s">
        <v>17</v>
      </c>
      <c r="H48" s="38">
        <v>0.8</v>
      </c>
      <c r="I48" s="21" t="s">
        <v>137</v>
      </c>
      <c r="J48" s="15" t="s">
        <v>138</v>
      </c>
      <c r="K48" s="56">
        <v>0.5</v>
      </c>
      <c r="L48" s="53"/>
      <c r="M48" s="53"/>
      <c r="N48" s="53"/>
      <c r="O48" s="53"/>
    </row>
    <row r="49" spans="1:15" s="52" customFormat="1" ht="30.75">
      <c r="A49" s="69"/>
      <c r="B49" s="44" t="s">
        <v>119</v>
      </c>
      <c r="C49" s="45" t="s">
        <v>139</v>
      </c>
      <c r="D49" s="45" t="s">
        <v>140</v>
      </c>
      <c r="E49" s="46" t="s">
        <v>141</v>
      </c>
      <c r="F49" s="47" t="s">
        <v>142</v>
      </c>
      <c r="G49" s="48" t="s">
        <v>17</v>
      </c>
      <c r="H49" s="49">
        <v>0.9</v>
      </c>
      <c r="I49" s="50" t="s">
        <v>143</v>
      </c>
      <c r="J49" s="51" t="s">
        <v>144</v>
      </c>
      <c r="K49" s="59">
        <v>0.5</v>
      </c>
      <c r="L49" s="55"/>
      <c r="M49" s="55"/>
      <c r="N49" s="55"/>
      <c r="O49" s="55"/>
    </row>
    <row r="50" spans="1:15" ht="16.5" customHeight="1">
      <c r="A50" s="69"/>
      <c r="B50" s="7" t="s">
        <v>119</v>
      </c>
      <c r="C50" s="15" t="s">
        <v>145</v>
      </c>
      <c r="D50" s="15" t="s">
        <v>121</v>
      </c>
      <c r="E50" s="39" t="s">
        <v>146</v>
      </c>
      <c r="F50" s="16" t="s">
        <v>147</v>
      </c>
      <c r="G50" s="17" t="s">
        <v>29</v>
      </c>
      <c r="H50" s="20">
        <v>1.7</v>
      </c>
      <c r="I50" s="40" t="s">
        <v>148</v>
      </c>
      <c r="J50" s="15" t="s">
        <v>149</v>
      </c>
      <c r="K50" s="56">
        <v>1</v>
      </c>
      <c r="L50" s="53"/>
      <c r="M50" s="53"/>
      <c r="N50" s="53"/>
      <c r="O50" s="53"/>
    </row>
    <row r="51" spans="1:15" ht="16.5" customHeight="1">
      <c r="A51" s="69"/>
      <c r="B51" s="7" t="s">
        <v>119</v>
      </c>
      <c r="C51" s="15" t="s">
        <v>145</v>
      </c>
      <c r="D51" s="15" t="s">
        <v>121</v>
      </c>
      <c r="E51" s="41" t="s">
        <v>150</v>
      </c>
      <c r="F51" s="16" t="s">
        <v>121</v>
      </c>
      <c r="G51" s="17" t="s">
        <v>29</v>
      </c>
      <c r="H51" s="20">
        <v>1.4</v>
      </c>
      <c r="I51" s="40" t="s">
        <v>151</v>
      </c>
      <c r="J51" s="15" t="s">
        <v>149</v>
      </c>
      <c r="K51" s="56">
        <v>0.8</v>
      </c>
      <c r="L51" s="53"/>
      <c r="M51" s="53"/>
      <c r="N51" s="53"/>
      <c r="O51" s="53"/>
    </row>
    <row r="52" spans="1:15" ht="16.5">
      <c r="A52" s="69"/>
      <c r="B52" s="7" t="s">
        <v>119</v>
      </c>
      <c r="C52" s="15" t="s">
        <v>84</v>
      </c>
      <c r="D52" s="15" t="s">
        <v>22</v>
      </c>
      <c r="E52" s="21" t="s">
        <v>152</v>
      </c>
      <c r="F52" s="16" t="s">
        <v>153</v>
      </c>
      <c r="G52" s="17" t="s">
        <v>17</v>
      </c>
      <c r="H52" s="20">
        <v>2.5</v>
      </c>
      <c r="I52" s="31" t="s">
        <v>154</v>
      </c>
      <c r="J52" s="15" t="s">
        <v>155</v>
      </c>
      <c r="K52" s="56">
        <v>2.5</v>
      </c>
      <c r="L52" s="53" t="s">
        <v>20</v>
      </c>
      <c r="M52" s="53"/>
      <c r="N52" s="53"/>
      <c r="O52" s="53"/>
    </row>
    <row r="53" spans="1:15" ht="16.5">
      <c r="A53" s="69"/>
      <c r="B53" s="7" t="s">
        <v>119</v>
      </c>
      <c r="C53" s="15" t="s">
        <v>79</v>
      </c>
      <c r="D53" s="15" t="s">
        <v>22</v>
      </c>
      <c r="E53" s="41" t="s">
        <v>156</v>
      </c>
      <c r="F53" s="16" t="s">
        <v>24</v>
      </c>
      <c r="G53" s="17" t="s">
        <v>17</v>
      </c>
      <c r="H53" s="20">
        <v>0.1</v>
      </c>
      <c r="I53" s="31" t="s">
        <v>154</v>
      </c>
      <c r="J53" s="15" t="s">
        <v>157</v>
      </c>
      <c r="K53" s="56">
        <v>2</v>
      </c>
      <c r="L53" s="53" t="s">
        <v>20</v>
      </c>
      <c r="M53" s="53"/>
      <c r="N53" s="53"/>
      <c r="O53" s="53"/>
    </row>
    <row r="54" spans="1:15" ht="16.5" customHeight="1">
      <c r="A54" s="69"/>
      <c r="B54" s="7" t="s">
        <v>119</v>
      </c>
      <c r="C54" s="15" t="s">
        <v>79</v>
      </c>
      <c r="D54" s="15" t="s">
        <v>22</v>
      </c>
      <c r="E54" s="23" t="s">
        <v>158</v>
      </c>
      <c r="F54" s="28" t="s">
        <v>39</v>
      </c>
      <c r="G54" s="17" t="s">
        <v>17</v>
      </c>
      <c r="H54" s="20">
        <v>1</v>
      </c>
      <c r="I54" s="21" t="s">
        <v>159</v>
      </c>
      <c r="J54" s="15" t="s">
        <v>160</v>
      </c>
      <c r="K54" s="56">
        <v>3</v>
      </c>
      <c r="L54" s="53" t="s">
        <v>20</v>
      </c>
      <c r="M54" s="53"/>
      <c r="N54" s="53"/>
      <c r="O54" s="53"/>
    </row>
    <row r="55" spans="1:15" ht="16.5" customHeight="1">
      <c r="A55" s="69"/>
      <c r="B55" s="7" t="s">
        <v>119</v>
      </c>
      <c r="C55" s="15" t="s">
        <v>79</v>
      </c>
      <c r="D55" s="15" t="s">
        <v>22</v>
      </c>
      <c r="E55" s="41" t="s">
        <v>161</v>
      </c>
      <c r="F55" s="28" t="s">
        <v>39</v>
      </c>
      <c r="G55" s="17" t="s">
        <v>17</v>
      </c>
      <c r="H55" s="20">
        <v>1.2</v>
      </c>
      <c r="I55" s="21" t="s">
        <v>162</v>
      </c>
      <c r="J55" s="15" t="s">
        <v>163</v>
      </c>
      <c r="K55" s="56">
        <v>1</v>
      </c>
      <c r="L55" s="53" t="s">
        <v>20</v>
      </c>
      <c r="M55" s="53"/>
      <c r="N55" s="53"/>
      <c r="O55" s="53"/>
    </row>
    <row r="56" spans="1:15" ht="16.5" customHeight="1">
      <c r="A56" s="69"/>
      <c r="B56" s="7" t="s">
        <v>119</v>
      </c>
      <c r="C56" s="15" t="s">
        <v>79</v>
      </c>
      <c r="D56" s="15" t="s">
        <v>22</v>
      </c>
      <c r="E56" s="41" t="s">
        <v>164</v>
      </c>
      <c r="F56" s="28" t="s">
        <v>39</v>
      </c>
      <c r="G56" s="35" t="s">
        <v>17</v>
      </c>
      <c r="H56" s="36">
        <v>0.2</v>
      </c>
      <c r="I56" s="37"/>
      <c r="J56" s="15" t="s">
        <v>165</v>
      </c>
      <c r="K56" s="56">
        <v>1</v>
      </c>
      <c r="L56" s="53" t="s">
        <v>20</v>
      </c>
      <c r="M56" s="53"/>
      <c r="N56" s="53"/>
      <c r="O56" s="53"/>
    </row>
    <row r="57" spans="1:15" ht="16.5" customHeight="1">
      <c r="A57" s="69"/>
      <c r="B57" s="7" t="s">
        <v>119</v>
      </c>
      <c r="C57" s="15" t="s">
        <v>79</v>
      </c>
      <c r="D57" s="15" t="s">
        <v>22</v>
      </c>
      <c r="E57" s="23" t="s">
        <v>166</v>
      </c>
      <c r="F57" s="34" t="s">
        <v>61</v>
      </c>
      <c r="G57" s="35" t="s">
        <v>17</v>
      </c>
      <c r="H57" s="36">
        <v>1.6</v>
      </c>
      <c r="I57" s="37" t="s">
        <v>167</v>
      </c>
      <c r="J57" s="15" t="s">
        <v>165</v>
      </c>
      <c r="K57" s="56">
        <v>3</v>
      </c>
      <c r="L57" s="53" t="s">
        <v>20</v>
      </c>
      <c r="M57" s="53"/>
      <c r="N57" s="53"/>
      <c r="O57" s="53"/>
    </row>
    <row r="58" spans="1:15" ht="16.5" customHeight="1">
      <c r="A58" s="69"/>
      <c r="B58" s="7" t="s">
        <v>119</v>
      </c>
      <c r="C58" s="15" t="s">
        <v>109</v>
      </c>
      <c r="D58" s="15" t="s">
        <v>22</v>
      </c>
      <c r="E58" s="23" t="s">
        <v>168</v>
      </c>
      <c r="F58" s="28" t="s">
        <v>39</v>
      </c>
      <c r="G58" s="17" t="s">
        <v>17</v>
      </c>
      <c r="H58" s="20">
        <v>0.5</v>
      </c>
      <c r="I58" s="21" t="s">
        <v>169</v>
      </c>
      <c r="J58" s="15" t="s">
        <v>170</v>
      </c>
      <c r="K58" s="56">
        <v>1</v>
      </c>
      <c r="L58" s="53" t="s">
        <v>171</v>
      </c>
      <c r="M58" s="53"/>
      <c r="N58" s="53"/>
      <c r="O58" s="53"/>
    </row>
    <row r="59" spans="1:15" ht="16.5" customHeight="1">
      <c r="A59" s="70"/>
      <c r="B59" s="11" t="s">
        <v>119</v>
      </c>
      <c r="C59" s="32" t="s">
        <v>109</v>
      </c>
      <c r="D59" s="32" t="s">
        <v>172</v>
      </c>
      <c r="E59" s="42" t="s">
        <v>173</v>
      </c>
      <c r="F59" s="16" t="s">
        <v>147</v>
      </c>
      <c r="G59" s="17" t="s">
        <v>17</v>
      </c>
      <c r="H59" s="20">
        <v>0.4</v>
      </c>
      <c r="I59" s="31" t="s">
        <v>174</v>
      </c>
      <c r="J59" s="32" t="s">
        <v>175</v>
      </c>
      <c r="K59" s="58">
        <v>0.7</v>
      </c>
      <c r="L59" s="53" t="s">
        <v>171</v>
      </c>
      <c r="M59" s="53"/>
      <c r="N59" s="53"/>
      <c r="O59" s="53"/>
    </row>
    <row r="60" spans="1:15" ht="26.25">
      <c r="A60" s="14">
        <f>SUM(A2:A59)</f>
        <v>603.90000000000009</v>
      </c>
      <c r="B60" s="10"/>
      <c r="C60" s="10"/>
      <c r="D60" s="10"/>
      <c r="E60" s="10"/>
      <c r="F60" s="10"/>
      <c r="G60" s="10"/>
      <c r="H60" s="13">
        <f>SUM(H2:H59)</f>
        <v>603.9000000000002</v>
      </c>
      <c r="I60" s="10"/>
      <c r="J60" s="10"/>
      <c r="K60" s="60"/>
      <c r="L60" s="61"/>
      <c r="M60" s="61"/>
      <c r="N60" s="61"/>
      <c r="O60" s="61"/>
    </row>
  </sheetData>
  <autoFilter ref="A1:K60" xr:uid="{00000000-0001-0000-0000-000000000000}"/>
  <sortState xmlns:xlrd2="http://schemas.microsoft.com/office/spreadsheetml/2017/richdata2" ref="C27:K43">
    <sortCondition ref="C27:C43"/>
  </sortState>
  <mergeCells count="4">
    <mergeCell ref="A2:A15"/>
    <mergeCell ref="A16:A26"/>
    <mergeCell ref="A27:A43"/>
    <mergeCell ref="A44:A5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20A4C30BC92F4A887E3B0B33A6D116" ma:contentTypeVersion="21" ma:contentTypeDescription="Opprett et nytt dokument." ma:contentTypeScope="" ma:versionID="cf1923f0d8d8c5df590f3010a6e57663">
  <xsd:schema xmlns:xsd="http://www.w3.org/2001/XMLSchema" xmlns:xs="http://www.w3.org/2001/XMLSchema" xmlns:p="http://schemas.microsoft.com/office/2006/metadata/properties" xmlns:ns2="f7ab4653-c1c6-4d54-9eec-0185b9f009c0" xmlns:ns3="fe622eb3-2b1c-4c98-9006-a57524f04d28" targetNamespace="http://schemas.microsoft.com/office/2006/metadata/properties" ma:root="true" ma:fieldsID="35b0e48add794752781f1b907e65ee4b" ns2:_="" ns3:_="">
    <xsd:import namespace="f7ab4653-c1c6-4d54-9eec-0185b9f009c0"/>
    <xsd:import namespace="fe622eb3-2b1c-4c98-9006-a57524f04d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lcf76f155ced4ddcb4097134ff3c332f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b4653-c1c6-4d54-9eec-0185b9f009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908b2e2d-454f-43c7-9839-d244173d1e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622eb3-2b1c-4c98-9006-a57524f04d2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6a35eae-1244-4346-9d72-47dd501b6e1e}" ma:internalName="TaxCatchAll" ma:showField="CatchAllData" ma:web="fe622eb3-2b1c-4c98-9006-a57524f04d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622eb3-2b1c-4c98-9006-a57524f04d28" xsi:nil="true"/>
    <lcf76f155ced4ddcb4097134ff3c332f xmlns="f7ab4653-c1c6-4d54-9eec-0185b9f009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AFDD46-E739-4FC9-B572-67ED23000F71}"/>
</file>

<file path=customXml/itemProps2.xml><?xml version="1.0" encoding="utf-8"?>
<ds:datastoreItem xmlns:ds="http://schemas.openxmlformats.org/officeDocument/2006/customXml" ds:itemID="{13686682-4505-41D8-8F86-67F3BE304B78}"/>
</file>

<file path=customXml/itemProps3.xml><?xml version="1.0" encoding="utf-8"?>
<ds:datastoreItem xmlns:ds="http://schemas.openxmlformats.org/officeDocument/2006/customXml" ds:itemID="{4E8A78AF-2B82-4EB2-AD68-9D9D8605D9EF}"/>
</file>

<file path=docMetadata/LabelInfo.xml><?xml version="1.0" encoding="utf-8"?>
<clbl:labelList xmlns:clbl="http://schemas.microsoft.com/office/2020/mipLabelMetadata">
  <clbl:label id="{c377c913-9174-4e24-bb49-d479a9f5dee4}" enabled="1" method="Privileged" siteId="{ad83e65c-03f6-4cfd-b799-47a2fafd7bc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Bjarne Eldhuset</cp:lastModifiedBy>
  <cp:revision/>
  <dcterms:created xsi:type="dcterms:W3CDTF">2026-02-18T11:54:50Z</dcterms:created>
  <dcterms:modified xsi:type="dcterms:W3CDTF">2026-03-13T09:43:52Z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0x010100E920A4C30BC92F4A887E3B0B33A6D116</vt:lpwstr>
  </property>
  <property fmtid="{D5CDD505-2E9C-101B-9397-08002B2CF9AE}" pid="3" name="MediaServiceImageTags">
    <vt:lpwstr/>
  </property>
</Properties>
</file>